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(2026-VKJ-60) Schneider ATV1200 dažnio keitiklių aptarnavimas/"/>
    </mc:Choice>
  </mc:AlternateContent>
  <xr:revisionPtr revIDLastSave="721" documentId="8_{6A1A2318-D856-4B8C-846B-5F9F1DA7E53F}" xr6:coauthVersionLast="47" xr6:coauthVersionMax="47" xr10:uidLastSave="{E7E44EE4-8A5E-476B-BE4D-7CDAC70A73E9}"/>
  <bookViews>
    <workbookView xWindow="345" yWindow="0" windowWidth="19845" windowHeight="15585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4" l="1"/>
  <c r="I23" i="4"/>
  <c r="I22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6" i="4"/>
</calcChain>
</file>

<file path=xl/sharedStrings.xml><?xml version="1.0" encoding="utf-8"?>
<sst xmlns="http://schemas.openxmlformats.org/spreadsheetml/2006/main" count="66" uniqueCount="47">
  <si>
    <t>PASIŪLYMO KAINA</t>
  </si>
  <si>
    <t>Eil. Nr.</t>
  </si>
  <si>
    <t>Paslaugų ir Prekių pavadinimas</t>
  </si>
  <si>
    <t>Mato
vnt.</t>
  </si>
  <si>
    <t>Preliminarus kiekis   Sutarties galiojimo laikotarpiu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</si>
  <si>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</si>
  <si>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</si>
  <si>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</si>
  <si>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</si>
  <si>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</si>
  <si>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</si>
  <si>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</si>
  <si>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</si>
  <si>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</t>
  </si>
  <si>
    <t>Vieno darbuotojo (inžinieriaus) darbo valanda, darbo dienomis.</t>
  </si>
  <si>
    <t>val.</t>
  </si>
  <si>
    <t>x</t>
  </si>
  <si>
    <t>Vieno darbuotojo (inžinieriaus) darbo valanda, ne darbo dienomis.</t>
  </si>
  <si>
    <t>Prevencinis dažnio keitiklių ATV1200 techninis aptarnavimas pagal grafiko (Priedas 2) 1-ų metų darbų sąrašą (Įskaitant transformatorių patikrą ir valymą).*</t>
  </si>
  <si>
    <t>vnt.</t>
  </si>
  <si>
    <t>Prevencinis dažnio keitiklių ATV1200 techninis aptarnavimas pagal grafiko (Priedas 2) 4-ų metų darbų sąrašą (Įskaitant transformatorių patikrą ir valymą).*</t>
  </si>
  <si>
    <t>Dažnio keitiklio ATV1200 pagrindinė valdymo plokštė (VX4A12001N) arba analogas.</t>
  </si>
  <si>
    <t>Dažnio keitiklio ATV1200 matavimų plokštė (VX4A12002N) arba analogas.</t>
  </si>
  <si>
    <t>Dažnio keitiklio ATV1200 komunikacijos plokštė (VX4A12003N) arba analogas.</t>
  </si>
  <si>
    <t>Dažnio keitiklio ATV1200 signalų perdavimo plokštė (VX4A12005N) arba analogas.</t>
  </si>
  <si>
    <t>Dažnio keitiklio ATV1200 HMI, valdymo displėjus (VX4A12006) arba analogas.</t>
  </si>
  <si>
    <t>Dažnio keitiklio ATV1200 optinių signalų keitiklis (VX4A12007N) arba analogas.</t>
  </si>
  <si>
    <t>Dažnio keitiklio ATV1200 valdymo plokštė (VX4A12008N)  arba analogas.</t>
  </si>
  <si>
    <t>Dažnio keitiklio ATV1200 maitinimo plokštė (VX5A12004) arba analogas.</t>
  </si>
  <si>
    <t>Dažnio keitiklio ATV1200 optinių kabelių komplektas - 5 vnt. rinkinys (VY1F12001) arba analogas.</t>
  </si>
  <si>
    <t>komp.</t>
  </si>
  <si>
    <t>Dažnio keitiklio ATV1200 Saugiklių rinkinys - 160A / 5 vnt. (VZ3F120080160) arba analogas.</t>
  </si>
  <si>
    <t>kompl.</t>
  </si>
  <si>
    <t>Dažnio keitiklio ATV1200 jėgos elementas - 100A / be aplinkinių jungčių (VZ3PC1200100) arba analogas.</t>
  </si>
  <si>
    <t>Dažnio keitiklio ATV1200 aušinimo ventiliatorius (VZ3V120023606480625602) arba analogas.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</si>
  <si>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</si>
  <si>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</si>
  <si>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</si>
  <si>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</si>
  <si>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*Transformatoriaus inspekcija apima:
Izoliacijos varžos matavimą (izoliacijos testeriu)
Apvijų varžos matavimą (mikroommetru)
Transformatoriaus perdavimo santykio patikrą, taikant 400 V įtampą
pirminėje apvijoje ir tikrinant visas antrines įtampas
Antrinės apvijos gnybtų patikrinimą ir pakartotinį priveržimą
Temperatūros jutiklio patikrą ir rodmenų įvertinimą
Detalią vizualinę apžiūrą</t>
  </si>
  <si>
    <t>TVS* kodas</t>
  </si>
  <si>
    <t>* Pirkėjo naudojamos TVS sistemos paslaugai suteiktas kodas, naudojamas pirkimo Užsakymuose, pateikiamuose Tiekėjui</t>
  </si>
  <si>
    <t>H</t>
  </si>
  <si>
    <t>I=E*H</t>
  </si>
  <si>
    <t>TS ir Pasiūlymo priedas</t>
  </si>
  <si>
    <r>
      <t>Siūlomų Prekių gamintojas (</t>
    </r>
    <r>
      <rPr>
        <b/>
        <i/>
        <sz val="10"/>
        <color rgb="FFFF0000"/>
        <rFont val="Arial"/>
        <family val="2"/>
        <charset val="186"/>
      </rPr>
      <t>jeigu siūloma lygiavertė prekė</t>
    </r>
    <r>
      <rPr>
        <b/>
        <sz val="10"/>
        <color theme="1"/>
        <rFont val="Arial"/>
        <family val="2"/>
        <charset val="186"/>
      </rPr>
      <t xml:space="preserve">)
</t>
    </r>
  </si>
  <si>
    <r>
      <t>Siūlomų prekių modelis, tipas (</t>
    </r>
    <r>
      <rPr>
        <b/>
        <i/>
        <sz val="10"/>
        <color rgb="FFFF0000"/>
        <rFont val="Arial"/>
        <family val="2"/>
        <charset val="186"/>
      </rPr>
      <t>jeigu siūloma lygiavertė prekė</t>
    </r>
    <r>
      <rPr>
        <b/>
        <sz val="10"/>
        <color theme="1"/>
        <rFont val="Arial"/>
        <family val="2"/>
        <charset val="186"/>
      </rPr>
      <t xml:space="preserve">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</si>
</sst>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I31"/>
  <sheetViews>
    <sheetView tabSelected="1" topLeftCell="B6" workbookViewId="0">
      <selection activeCell="H27" sqref="H27"/>
    </sheetView>
  </sheetViews>
  <sheetFormatPr defaultColWidth="8.85546875" defaultRowHeight="12.75" x14ac:dyDescent="0.2"/>
  <cols>
    <col min="1" max="1" width="6.140625" style="1" customWidth="1"/>
    <col min="2" max="2" width="25.28515625" style="1" customWidth="1"/>
    <col min="3" max="3" width="63" style="1" customWidth="1"/>
    <col min="4" max="4" width="12.7109375" style="1" customWidth="1"/>
    <col min="5" max="5" width="21" style="1" customWidth="1"/>
    <col min="6" max="6" width="17" style="1" customWidth="1"/>
    <col min="7" max="7" width="17.7109375" style="1" customWidth="1"/>
    <col min="8" max="8" width="18" style="1" customWidth="1"/>
    <col min="9" max="9" width="17.7109375" style="29" customWidth="1"/>
    <col min="10" max="16384" width="8.85546875" style="1"/>
  </cols>
  <sheetData>
    <row r="1" spans="1:9" x14ac:dyDescent="0.2">
      <c r="A1" s="11"/>
      <c r="B1" s="11"/>
      <c r="H1" s="22" t="s">
        <v>44</v>
      </c>
      <c r="I1" s="22"/>
    </row>
    <row r="2" spans="1:9" x14ac:dyDescent="0.2">
      <c r="A2" s="23" t="s">
        <v>0</v>
      </c>
      <c r="B2" s="23"/>
      <c r="C2" s="23"/>
      <c r="D2" s="23"/>
      <c r="E2" s="23"/>
      <c r="F2" s="23"/>
      <c r="G2" s="23"/>
      <c r="H2" s="23"/>
      <c r="I2" s="23"/>
    </row>
    <row r="3" spans="1:9" ht="16.899999999999999" customHeight="1" x14ac:dyDescent="0.2">
      <c r="A3" s="7"/>
      <c r="B3" s="7"/>
      <c r="C3" s="7"/>
      <c r="D3" s="7"/>
      <c r="E3" s="7"/>
      <c r="F3" s="7"/>
      <c r="G3" s="7"/>
      <c r="H3" s="7"/>
      <c r="I3" s="27"/>
    </row>
    <row r="4" spans="1:9" s="4" customFormat="1" ht="63.75" x14ac:dyDescent="0.2">
      <c r="A4" s="5" t="s">
        <v>1</v>
      </c>
      <c r="B4" s="5" t="s">
        <v>40</v>
      </c>
      <c r="C4" s="5" t="s">
        <v>2</v>
      </c>
      <c r="D4" s="5" t="s">
        <v>3</v>
      </c>
      <c r="E4" s="5" t="s">
        <v>4</v>
      </c>
      <c r="F4" s="5" t="s">
        <v>45</v>
      </c>
      <c r="G4" s="8" t="s">
        <v>46</v>
      </c>
      <c r="H4" s="8" t="s">
        <v>5</v>
      </c>
      <c r="I4" s="8" t="s">
        <v>6</v>
      </c>
    </row>
    <row r="5" spans="1:9" x14ac:dyDescent="0.2">
      <c r="A5" s="12" t="s">
        <v>7</v>
      </c>
      <c r="B5" s="12" t="s">
        <v>8</v>
      </c>
      <c r="C5" s="12" t="s">
        <v>9</v>
      </c>
      <c r="D5" s="12" t="s">
        <v>10</v>
      </c>
      <c r="E5" s="5" t="s">
        <v>11</v>
      </c>
      <c r="F5" s="8" t="s">
        <v>12</v>
      </c>
      <c r="G5" s="9" t="s">
        <v>13</v>
      </c>
      <c r="H5" s="10" t="s">
        <v>42</v>
      </c>
      <c r="I5" s="10" t="s">
        <v>43</v>
      </c>
    </row>
    <row r="6" spans="1:9" ht="25.5" customHeight="1" x14ac:dyDescent="0.2">
      <c r="A6" s="2">
        <v>1</v>
      </c>
      <c r="B6" s="2">
        <v>20002400601</v>
      </c>
      <c r="C6" s="13" t="s">
        <v>14</v>
      </c>
      <c r="D6" s="3" t="s">
        <v>15</v>
      </c>
      <c r="E6" s="3">
        <v>200</v>
      </c>
      <c r="F6" s="15" t="s">
        <v>16</v>
      </c>
      <c r="G6" s="15" t="s">
        <v>16</v>
      </c>
      <c r="H6" s="6"/>
      <c r="I6" s="26">
        <f>SUM(E6*H6)</f>
        <v>0</v>
      </c>
    </row>
    <row r="7" spans="1:9" ht="25.5" customHeight="1" x14ac:dyDescent="0.2">
      <c r="A7" s="2">
        <v>2</v>
      </c>
      <c r="B7" s="2">
        <v>20002400602</v>
      </c>
      <c r="C7" s="13" t="s">
        <v>17</v>
      </c>
      <c r="D7" s="3" t="s">
        <v>15</v>
      </c>
      <c r="E7" s="3">
        <v>100</v>
      </c>
      <c r="F7" s="15" t="s">
        <v>16</v>
      </c>
      <c r="G7" s="15" t="s">
        <v>16</v>
      </c>
      <c r="H7" s="6"/>
      <c r="I7" s="26">
        <f t="shared" ref="I7:I21" si="0">SUM(E7*H7)</f>
        <v>0</v>
      </c>
    </row>
    <row r="8" spans="1:9" ht="38.25" x14ac:dyDescent="0.2">
      <c r="A8" s="2">
        <v>3</v>
      </c>
      <c r="B8" s="2">
        <v>20002400603</v>
      </c>
      <c r="C8" s="13" t="s">
        <v>18</v>
      </c>
      <c r="D8" s="3" t="s">
        <v>19</v>
      </c>
      <c r="E8" s="3">
        <v>11</v>
      </c>
      <c r="F8" s="15" t="s">
        <v>16</v>
      </c>
      <c r="G8" s="15" t="s">
        <v>16</v>
      </c>
      <c r="H8" s="6"/>
      <c r="I8" s="26">
        <f t="shared" si="0"/>
        <v>0</v>
      </c>
    </row>
    <row r="9" spans="1:9" ht="38.25" x14ac:dyDescent="0.2">
      <c r="A9" s="2">
        <v>4</v>
      </c>
      <c r="B9" s="2">
        <v>20002400604</v>
      </c>
      <c r="C9" s="13" t="s">
        <v>20</v>
      </c>
      <c r="D9" s="3" t="s">
        <v>19</v>
      </c>
      <c r="E9" s="3">
        <v>4</v>
      </c>
      <c r="F9" s="15" t="s">
        <v>16</v>
      </c>
      <c r="G9" s="15" t="s">
        <v>16</v>
      </c>
      <c r="H9" s="6"/>
      <c r="I9" s="26">
        <f t="shared" si="0"/>
        <v>0</v>
      </c>
    </row>
    <row r="10" spans="1:9" ht="25.5" x14ac:dyDescent="0.2">
      <c r="A10" s="2">
        <v>5</v>
      </c>
      <c r="B10" s="2">
        <v>10903300034</v>
      </c>
      <c r="C10" s="13" t="s">
        <v>21</v>
      </c>
      <c r="D10" s="3" t="s">
        <v>19</v>
      </c>
      <c r="E10" s="3">
        <v>3</v>
      </c>
      <c r="F10" s="6"/>
      <c r="G10" s="6"/>
      <c r="H10" s="6"/>
      <c r="I10" s="26">
        <f t="shared" si="0"/>
        <v>0</v>
      </c>
    </row>
    <row r="11" spans="1:9" ht="26.25" customHeight="1" x14ac:dyDescent="0.2">
      <c r="A11" s="2">
        <v>6</v>
      </c>
      <c r="B11" s="2">
        <v>10903300035</v>
      </c>
      <c r="C11" s="13" t="s">
        <v>22</v>
      </c>
      <c r="D11" s="3" t="s">
        <v>19</v>
      </c>
      <c r="E11" s="3">
        <v>3</v>
      </c>
      <c r="F11" s="6"/>
      <c r="G11" s="6"/>
      <c r="H11" s="6"/>
      <c r="I11" s="26">
        <f t="shared" si="0"/>
        <v>0</v>
      </c>
    </row>
    <row r="12" spans="1:9" ht="25.5" x14ac:dyDescent="0.2">
      <c r="A12" s="2">
        <v>7</v>
      </c>
      <c r="B12" s="2">
        <v>10903300036</v>
      </c>
      <c r="C12" s="13" t="s">
        <v>23</v>
      </c>
      <c r="D12" s="3" t="s">
        <v>19</v>
      </c>
      <c r="E12" s="3">
        <v>3</v>
      </c>
      <c r="F12" s="6"/>
      <c r="G12" s="6"/>
      <c r="H12" s="6"/>
      <c r="I12" s="26">
        <f t="shared" si="0"/>
        <v>0</v>
      </c>
    </row>
    <row r="13" spans="1:9" ht="25.5" x14ac:dyDescent="0.2">
      <c r="A13" s="2">
        <v>8</v>
      </c>
      <c r="B13" s="2">
        <v>10903300037</v>
      </c>
      <c r="C13" s="13" t="s">
        <v>24</v>
      </c>
      <c r="D13" s="3" t="s">
        <v>19</v>
      </c>
      <c r="E13" s="3">
        <v>3</v>
      </c>
      <c r="F13" s="6"/>
      <c r="G13" s="6"/>
      <c r="H13" s="6"/>
      <c r="I13" s="26">
        <f t="shared" si="0"/>
        <v>0</v>
      </c>
    </row>
    <row r="14" spans="1:9" ht="25.5" x14ac:dyDescent="0.2">
      <c r="A14" s="2">
        <v>9</v>
      </c>
      <c r="B14" s="2">
        <v>10903300038</v>
      </c>
      <c r="C14" s="13" t="s">
        <v>25</v>
      </c>
      <c r="D14" s="3" t="s">
        <v>19</v>
      </c>
      <c r="E14" s="3">
        <v>3</v>
      </c>
      <c r="F14" s="6"/>
      <c r="G14" s="6"/>
      <c r="H14" s="6"/>
      <c r="I14" s="26">
        <f t="shared" si="0"/>
        <v>0</v>
      </c>
    </row>
    <row r="15" spans="1:9" ht="25.5" x14ac:dyDescent="0.2">
      <c r="A15" s="2">
        <v>10</v>
      </c>
      <c r="B15" s="2">
        <v>10903300039</v>
      </c>
      <c r="C15" s="13" t="s">
        <v>26</v>
      </c>
      <c r="D15" s="3" t="s">
        <v>19</v>
      </c>
      <c r="E15" s="3">
        <v>3</v>
      </c>
      <c r="F15" s="6"/>
      <c r="G15" s="6"/>
      <c r="H15" s="6"/>
      <c r="I15" s="26">
        <f t="shared" si="0"/>
        <v>0</v>
      </c>
    </row>
    <row r="16" spans="1:9" ht="25.5" x14ac:dyDescent="0.2">
      <c r="A16" s="2">
        <v>11</v>
      </c>
      <c r="B16" s="2">
        <v>10903300040</v>
      </c>
      <c r="C16" s="13" t="s">
        <v>27</v>
      </c>
      <c r="D16" s="3" t="s">
        <v>19</v>
      </c>
      <c r="E16" s="3">
        <v>3</v>
      </c>
      <c r="F16" s="6"/>
      <c r="G16" s="6"/>
      <c r="H16" s="6"/>
      <c r="I16" s="26">
        <f t="shared" si="0"/>
        <v>0</v>
      </c>
    </row>
    <row r="17" spans="1:9" ht="25.5" customHeight="1" x14ac:dyDescent="0.2">
      <c r="A17" s="2">
        <v>12</v>
      </c>
      <c r="B17" s="2">
        <v>10903300041</v>
      </c>
      <c r="C17" s="13" t="s">
        <v>28</v>
      </c>
      <c r="D17" s="3" t="s">
        <v>19</v>
      </c>
      <c r="E17" s="3">
        <v>3</v>
      </c>
      <c r="F17" s="6"/>
      <c r="G17" s="6"/>
      <c r="H17" s="6"/>
      <c r="I17" s="26">
        <f t="shared" si="0"/>
        <v>0</v>
      </c>
    </row>
    <row r="18" spans="1:9" ht="25.5" x14ac:dyDescent="0.2">
      <c r="A18" s="2">
        <v>13</v>
      </c>
      <c r="B18" s="2">
        <v>10903300042</v>
      </c>
      <c r="C18" s="13" t="s">
        <v>29</v>
      </c>
      <c r="D18" s="3" t="s">
        <v>30</v>
      </c>
      <c r="E18" s="3">
        <v>10</v>
      </c>
      <c r="F18" s="6"/>
      <c r="G18" s="6"/>
      <c r="H18" s="6"/>
      <c r="I18" s="26">
        <f t="shared" si="0"/>
        <v>0</v>
      </c>
    </row>
    <row r="19" spans="1:9" ht="25.5" x14ac:dyDescent="0.2">
      <c r="A19" s="2">
        <v>14</v>
      </c>
      <c r="B19" s="2">
        <v>10903300043</v>
      </c>
      <c r="C19" s="13" t="s">
        <v>31</v>
      </c>
      <c r="D19" s="3" t="s">
        <v>32</v>
      </c>
      <c r="E19" s="3">
        <v>10</v>
      </c>
      <c r="F19" s="6"/>
      <c r="G19" s="6"/>
      <c r="H19" s="6"/>
      <c r="I19" s="26">
        <f t="shared" si="0"/>
        <v>0</v>
      </c>
    </row>
    <row r="20" spans="1:9" ht="25.5" x14ac:dyDescent="0.2">
      <c r="A20" s="2">
        <v>15</v>
      </c>
      <c r="B20" s="2">
        <v>10903300044</v>
      </c>
      <c r="C20" s="13" t="s">
        <v>33</v>
      </c>
      <c r="D20" s="3" t="s">
        <v>19</v>
      </c>
      <c r="E20" s="3">
        <v>24</v>
      </c>
      <c r="F20" s="6"/>
      <c r="G20" s="6"/>
      <c r="H20" s="6"/>
      <c r="I20" s="26">
        <f t="shared" si="0"/>
        <v>0</v>
      </c>
    </row>
    <row r="21" spans="1:9" ht="25.5" x14ac:dyDescent="0.2">
      <c r="A21" s="2">
        <v>16</v>
      </c>
      <c r="B21" s="2">
        <v>11200300058</v>
      </c>
      <c r="C21" s="13" t="s">
        <v>34</v>
      </c>
      <c r="D21" s="3" t="s">
        <v>19</v>
      </c>
      <c r="E21" s="3">
        <v>7</v>
      </c>
      <c r="F21" s="6"/>
      <c r="G21" s="6"/>
      <c r="H21" s="6"/>
      <c r="I21" s="26">
        <f t="shared" si="0"/>
        <v>0</v>
      </c>
    </row>
    <row r="22" spans="1:9" x14ac:dyDescent="0.2">
      <c r="A22" s="24" t="s">
        <v>35</v>
      </c>
      <c r="B22" s="24"/>
      <c r="C22" s="24"/>
      <c r="D22" s="24"/>
      <c r="E22" s="24"/>
      <c r="F22" s="24"/>
      <c r="G22" s="24"/>
      <c r="H22" s="25"/>
      <c r="I22" s="26">
        <f>SUM(I6:I21)</f>
        <v>0</v>
      </c>
    </row>
    <row r="23" spans="1:9" ht="14.25" x14ac:dyDescent="0.2">
      <c r="A23" s="20" t="s">
        <v>36</v>
      </c>
      <c r="B23" s="20"/>
      <c r="C23" s="20"/>
      <c r="D23" s="20"/>
      <c r="E23" s="20"/>
      <c r="F23" s="20"/>
      <c r="G23" s="20"/>
      <c r="H23" s="20"/>
      <c r="I23" s="26">
        <f>SUM(I22*0.21)</f>
        <v>0</v>
      </c>
    </row>
    <row r="24" spans="1:9" x14ac:dyDescent="0.2">
      <c r="A24" s="21" t="s">
        <v>37</v>
      </c>
      <c r="B24" s="21"/>
      <c r="C24" s="21"/>
      <c r="D24" s="21"/>
      <c r="E24" s="21"/>
      <c r="F24" s="21"/>
      <c r="G24" s="21"/>
      <c r="H24" s="21"/>
      <c r="I24" s="26">
        <f>SUM(I22:I23)</f>
        <v>0</v>
      </c>
    </row>
    <row r="25" spans="1:9" s="16" customFormat="1" x14ac:dyDescent="0.2">
      <c r="A25" s="17"/>
      <c r="B25" s="17"/>
      <c r="C25" s="17"/>
      <c r="D25" s="17"/>
      <c r="E25" s="17"/>
      <c r="F25" s="17"/>
      <c r="G25" s="17"/>
      <c r="H25" s="17"/>
      <c r="I25" s="18"/>
    </row>
    <row r="26" spans="1:9" x14ac:dyDescent="0.2">
      <c r="A26" s="16"/>
      <c r="B26" s="16"/>
      <c r="C26" s="16"/>
      <c r="D26" s="16"/>
      <c r="E26" s="16"/>
      <c r="F26" s="16"/>
      <c r="G26" s="16"/>
      <c r="H26" s="16"/>
      <c r="I26" s="28"/>
    </row>
    <row r="27" spans="1:9" x14ac:dyDescent="0.2">
      <c r="A27" s="1" t="s">
        <v>41</v>
      </c>
    </row>
    <row r="28" spans="1:9" ht="15" x14ac:dyDescent="0.25">
      <c r="A28" s="19" t="s">
        <v>38</v>
      </c>
      <c r="B28" s="19"/>
      <c r="C28" s="19"/>
      <c r="D28" s="19"/>
      <c r="E28" s="19"/>
      <c r="F28" s="19"/>
      <c r="G28" s="19"/>
      <c r="H28" s="19"/>
      <c r="I28" s="19"/>
    </row>
    <row r="31" spans="1:9" ht="114.75" x14ac:dyDescent="0.2">
      <c r="C31" s="14" t="s">
        <v>39</v>
      </c>
    </row>
  </sheetData>
  <mergeCells count="6">
    <mergeCell ref="A28:I28"/>
    <mergeCell ref="A23:H23"/>
    <mergeCell ref="A24:H24"/>
    <mergeCell ref="H1:I1"/>
    <mergeCell ref="A2:I2"/>
    <mergeCell ref="A22:H2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0" ma:contentTypeDescription="Create a new document." ma:contentTypeScope="" ma:versionID="afbf25fa6e592eb144ae2baafd44e614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6721ad12bcdbd0dca93b09a753efc8f4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B9BA59-032B-4D00-985B-80601D31FE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113f9b-7792-4c7d-945d-fa494ca64e04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schemas.microsoft.com/office/2006/metadata/properties"/>
    <ds:schemaRef ds:uri="http://schemas.microsoft.com/office/infopath/2007/PartnerControls"/>
    <ds:schemaRef ds:uri="85113f9b-7792-4c7d-945d-fa494ca64e04"/>
    <ds:schemaRef ds:uri="3db48862-3d5a-4b5b-a8ee-b1270852f994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Jūratė Kaupinienė</cp:lastModifiedBy>
  <cp:revision/>
  <dcterms:created xsi:type="dcterms:W3CDTF">2023-10-31T10:19:24Z</dcterms:created>
  <dcterms:modified xsi:type="dcterms:W3CDTF">2026-04-21T06:51:42Z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  <property fmtid="{D5CDD505-2E9C-101B-9397-08002B2CF9AE}" pid="3" name="MediaServiceImageTags">
    <vt:lpwstr/>
  </property>
</Properties>
</file>